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T:\Bridget\BIDS 2023\CRCOG CRACK BID 2023\"/>
    </mc:Choice>
  </mc:AlternateContent>
  <xr:revisionPtr revIDLastSave="0" documentId="13_ncr:1_{67CBCB9F-6D83-42E5-8188-5EC3512B7E15}" xr6:coauthVersionLast="47" xr6:coauthVersionMax="47" xr10:uidLastSave="{00000000-0000-0000-0000-000000000000}"/>
  <workbookProtection lockStructure="1"/>
  <bookViews>
    <workbookView xWindow="29925" yWindow="1125" windowWidth="21600" windowHeight="11385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3" l="1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43" i="3" l="1"/>
  <c r="E11" i="2" s="1"/>
  <c r="AT12" i="2" s="1"/>
  <c r="C11" i="2"/>
  <c r="C14" i="2" s="1"/>
  <c r="BA12" i="2" l="1"/>
  <c r="H12" i="2"/>
  <c r="X12" i="2"/>
  <c r="AP12" i="2"/>
  <c r="BD12" i="2"/>
  <c r="E14" i="2"/>
  <c r="T15" i="2" s="1"/>
  <c r="O12" i="2"/>
  <c r="K12" i="2"/>
  <c r="AA12" i="2"/>
  <c r="AF12" i="2"/>
  <c r="W12" i="2"/>
  <c r="M12" i="2"/>
  <c r="AM12" i="2"/>
  <c r="G12" i="2"/>
  <c r="AR12" i="2"/>
  <c r="AI12" i="2"/>
  <c r="Y12" i="2"/>
  <c r="P12" i="2"/>
  <c r="S12" i="2"/>
  <c r="AU12" i="2"/>
  <c r="AK12" i="2"/>
  <c r="AB12" i="2"/>
  <c r="AE12" i="2"/>
  <c r="I12" i="2"/>
  <c r="AN12" i="2"/>
  <c r="U12" i="2"/>
  <c r="AZ12" i="2"/>
  <c r="N12" i="2"/>
  <c r="AD12" i="2"/>
  <c r="V12" i="2"/>
  <c r="AW12" i="2"/>
  <c r="AQ12" i="2"/>
  <c r="AJ12" i="2"/>
  <c r="BC12" i="2"/>
  <c r="AG12" i="2"/>
  <c r="L12" i="2"/>
  <c r="AS12" i="2"/>
  <c r="Z12" i="2"/>
  <c r="AY12" i="2"/>
  <c r="T12" i="2"/>
  <c r="J12" i="2"/>
  <c r="AL12" i="2"/>
  <c r="Q12" i="2"/>
  <c r="BB12" i="2"/>
  <c r="AX12" i="2"/>
  <c r="AC12" i="2"/>
  <c r="BF11" i="2"/>
  <c r="AH12" i="2"/>
  <c r="AV12" i="2"/>
  <c r="AO12" i="2"/>
  <c r="R12" i="2"/>
  <c r="G15" i="2" l="1"/>
  <c r="AD15" i="2"/>
  <c r="AE15" i="2"/>
  <c r="J15" i="2"/>
  <c r="P15" i="2"/>
  <c r="AB15" i="2"/>
  <c r="AR15" i="2"/>
  <c r="AN15" i="2"/>
  <c r="K15" i="2"/>
  <c r="Q15" i="2"/>
  <c r="AC15" i="2"/>
  <c r="AV15" i="2"/>
  <c r="BB15" i="2"/>
  <c r="BC15" i="2"/>
  <c r="Y15" i="2"/>
  <c r="AH15" i="2"/>
  <c r="AW15" i="2"/>
  <c r="BD15" i="2"/>
  <c r="W15" i="2"/>
  <c r="AI15" i="2"/>
  <c r="AL15" i="2"/>
  <c r="I15" i="2"/>
  <c r="AU15" i="2"/>
  <c r="AX15" i="2"/>
  <c r="BA15" i="2"/>
  <c r="AA15" i="2"/>
  <c r="M15" i="2"/>
  <c r="V15" i="2"/>
  <c r="AF15" i="2"/>
  <c r="AK15" i="2"/>
  <c r="AT15" i="2"/>
  <c r="N15" i="2"/>
  <c r="S15" i="2"/>
  <c r="Z15" i="2"/>
  <c r="AQ15" i="2"/>
  <c r="AO15" i="2"/>
  <c r="U15" i="2"/>
  <c r="L15" i="2"/>
  <c r="AY15" i="2"/>
  <c r="BF14" i="2"/>
  <c r="H15" i="2"/>
  <c r="AG15" i="2"/>
  <c r="X15" i="2"/>
  <c r="AZ15" i="2"/>
  <c r="R15" i="2"/>
  <c r="AS15" i="2"/>
  <c r="AJ15" i="2"/>
  <c r="AP15" i="2"/>
  <c r="O15" i="2"/>
  <c r="AM15" i="2"/>
</calcChain>
</file>

<file path=xl/sharedStrings.xml><?xml version="1.0" encoding="utf-8"?>
<sst xmlns="http://schemas.openxmlformats.org/spreadsheetml/2006/main" count="131" uniqueCount="90">
  <si>
    <t>8d9ef9d40d6d488826f0ba6f58f09794d2ba575d95b13f00c302dc37804e8c4a96e667255bf42b49dd97888e5cc25a0eb03927fe3df878e2a1f1f571ce36df22erJcs8G4aDtJvMnSjyBkHdV8VVw2j2f2hQY4vVqTizPPrh2um7W7Z1qQ5EtS8Piw</t>
  </si>
  <si>
    <t>Company Information (Q-12CG)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</si>
  <si>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</si>
  <si>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</si>
  <si>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</si>
  <si>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</si>
  <si>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</si>
  <si>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</si>
  <si>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</si>
  <si>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</si>
  <si>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</si>
  <si>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</si>
  <si>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</si>
  <si>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</si>
  <si>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</si>
  <si>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</si>
  <si>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Basic Company Information</t>
  </si>
  <si>
    <t>-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</si>
  <si>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</si>
  <si>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</si>
  <si>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</si>
  <si>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</si>
  <si>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</si>
  <si>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</si>
  <si>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</si>
  <si>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</si>
  <si>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</si>
  <si>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</si>
  <si>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</si>
  <si>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</si>
  <si>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</si>
  <si>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</si>
  <si>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</si>
  <si>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Asphalt Pavement Crack Sealing services?
</t>
  </si>
  <si>
    <t>APCS related Question</t>
  </si>
  <si>
    <t>1.2.1</t>
  </si>
  <si>
    <t xml:space="preserve">
After the receipt of a work/purchase order, how many business days until you can commence work?
</t>
  </si>
  <si>
    <t>1.2.2</t>
  </si>
  <si>
    <t xml:space="preserve">
Are you available to work nights and/or weekends?
</t>
  </si>
  <si>
    <t>1.2.3</t>
  </si>
  <si>
    <t xml:space="preserve">
Please list the Asphalt Pavement Crack Sealing equipment you have available:
</t>
  </si>
  <si>
    <t>1.2.4</t>
  </si>
  <si>
    <t xml:space="preserve">
Please list the manufacturer / brandname of any materials you use
</t>
  </si>
  <si>
    <t>Reference 1</t>
  </si>
  <si>
    <t>1.3.1</t>
  </si>
  <si>
    <t>1.3.2</t>
  </si>
  <si>
    <t xml:space="preserve">
Contact Municipality / Public Agency
</t>
  </si>
  <si>
    <t>1.3.3</t>
  </si>
  <si>
    <t>1.3.4</t>
  </si>
  <si>
    <t>1.3.5</t>
  </si>
  <si>
    <t xml:space="preserve">
Contact Address
</t>
  </si>
  <si>
    <t>Reference 2</t>
  </si>
  <si>
    <t>1.4.1</t>
  </si>
  <si>
    <t>1.4.2</t>
  </si>
  <si>
    <t>1.4.3</t>
  </si>
  <si>
    <t>1.4.4</t>
  </si>
  <si>
    <t>1.4.5</t>
  </si>
  <si>
    <t>Reference 3</t>
  </si>
  <si>
    <t>1.5.1</t>
  </si>
  <si>
    <t>1.5.2</t>
  </si>
  <si>
    <t>1.5.3</t>
  </si>
  <si>
    <t>1.5.4</t>
  </si>
  <si>
    <t>1.5.5</t>
  </si>
  <si>
    <t>Sealcoating, Inc. dba indus</t>
  </si>
  <si>
    <t>825 Granite Street, Braintree, MA 02184</t>
  </si>
  <si>
    <t>Richard L. Goodick</t>
  </si>
  <si>
    <t>President</t>
  </si>
  <si>
    <t>Rich.Goodick@indusinc.com</t>
  </si>
  <si>
    <t>781-429-3400</t>
  </si>
  <si>
    <t>www.indusinc.com</t>
  </si>
  <si>
    <t>65</t>
  </si>
  <si>
    <t>7 Days</t>
  </si>
  <si>
    <t>We are available nights, but we are not available weekends.  We are available Saturdays if we get cancelled during the week due to weather.  Sundays are  only available for a premium charge.</t>
  </si>
  <si>
    <t>7 Hazen Drive, Room 121, Contracts, Concord, NH 03302</t>
  </si>
  <si>
    <t>603-868-6490</t>
  </si>
  <si>
    <t>squirion@dot.state.nh.us</t>
  </si>
  <si>
    <t>Steve Quirion, Engineer</t>
  </si>
  <si>
    <t>New Hampshire Dept. of Transportation</t>
  </si>
  <si>
    <t>Daryl Bassett, Engineer</t>
  </si>
  <si>
    <t>Vermont Agency of Transportation</t>
  </si>
  <si>
    <t>802-828-2641</t>
  </si>
  <si>
    <t>daryl.bassett@vermont.gov</t>
  </si>
  <si>
    <t>133 State Street, Montpelier, VT 05633</t>
  </si>
  <si>
    <t>Daniel Norton, Director of Public Works</t>
  </si>
  <si>
    <t>Town of Middlebury, CT</t>
  </si>
  <si>
    <t>203-577-4163</t>
  </si>
  <si>
    <t>malbro@agawam.ma.us</t>
  </si>
  <si>
    <t>Dept. of Public Works, 36 Main Street, Agawam, MA 01001</t>
  </si>
  <si>
    <t>Crack Truck 04-21, 2015 Freightlnr, M2 Crack Track, APN 91894; Compressor 30-21-2014 Boss, 109875; Melter 50-21 Shop Built DJR 1100 Gal Melter, 000021.  We have 14 additional crack seal trucks with similar specifications/capabilities.  I have attached list under Scope of Services section.  In addition to the Crack Sealing equipment we also have Fog Sealing equipment, Rach Truck 03-13, 2007 Sterling Acterra, 5516 7375B; Tank Truck 05-05, 2004 Ford F-750 Spray Tank, 62960; Truck Tractor 09-03, 1991 Ford L TA9000 Tractor, 53993; Trailer Tanks, 2000 Etnyre Fog Seal Tank, SM94116, and Sand Silos, 20-32, 2015 Sander Hopper Fog (05-05), Serial Number B8M0976.  I have attached this list under the Scope of Services section.</t>
  </si>
  <si>
    <t>For Crack Sealing, Crafco Roadsaver 221 - Hot Applied Crack &amp; Joint Sealant - Crafco, Inc.  Glenzoil 20 Plus - Emulso Corp. For our Alternate PG Crack Sealing.Tri-Products, All States Materials Group, and for 5-8% Polyester Fibers, Advanced Fiber Solutions, and for our PCRM Crack Sealing Alternate, Modified Asphalt, Tri-Products, All States Materials Group, and 8% Polyester Fibers, Advanced Fiber Solutions.  For Fog Sealing - EFog - Rejuvnating Fog Seal - Ergon Asphalt and Emulsion, Inc.  For Mastic, Maxwell Products GAP/Mastic MOD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</si>
</sst>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9" fontId="5" fillId="3" borderId="3" xfId="1" applyNumberFormat="1" applyFill="1" applyBorder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</cellXfs>
  <cellStyles count="2">
    <cellStyle name="Hyperlink" xfId="1" builtinId="8"/>
    <cellStyle name="Normal" xfId="0" builtinId="0"/>
  </cellStyles>
  <dxfs count="23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quirion@dot.state.nh.us" TargetMode="External"/><Relationship Id="rId2" Type="http://schemas.openxmlformats.org/officeDocument/2006/relationships/hyperlink" Target="http://www.indusinc.com/" TargetMode="External"/><Relationship Id="rId1" Type="http://schemas.openxmlformats.org/officeDocument/2006/relationships/hyperlink" Target="mailto:Rich.Goodick@indusinc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lbro@agawam.ma.us" TargetMode="External"/><Relationship Id="rId4" Type="http://schemas.openxmlformats.org/officeDocument/2006/relationships/hyperlink" Target="mailto:daryl.bassett@vermont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opLeftCell="A38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7" t="s">
        <v>1</v>
      </c>
      <c r="C8" s="38"/>
      <c r="D8" s="38"/>
      <c r="E8" s="38"/>
    </row>
    <row r="10" spans="2:5" ht="27.75" x14ac:dyDescent="0.2">
      <c r="B10" s="2" t="s">
        <v>2</v>
      </c>
    </row>
    <row r="12" spans="2:5" ht="409.6" customHeight="1" x14ac:dyDescent="0.2">
      <c r="B12" s="39" t="s">
        <v>3</v>
      </c>
      <c r="C12" s="39"/>
      <c r="D12" s="39"/>
      <c r="E12" s="39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0" t="s">
        <v>10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</row>
    <row r="11" spans="2:58" x14ac:dyDescent="0.2">
      <c r="B11" s="46">
        <v>1</v>
      </c>
      <c r="C11" s="47">
        <f>'1'!C43</f>
        <v>27</v>
      </c>
      <c r="D11" s="47"/>
      <c r="E11" s="47">
        <f ca="1">'1'!F43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5" t="b">
        <f ca="1">E11 = 1</f>
        <v>1</v>
      </c>
    </row>
    <row r="12" spans="2:58" x14ac:dyDescent="0.2">
      <c r="B12" s="46"/>
      <c r="C12" s="47"/>
      <c r="D12" s="47"/>
      <c r="E12" s="47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5"/>
    </row>
    <row r="13" spans="2:58" x14ac:dyDescent="0.2">
      <c r="B13" s="46"/>
      <c r="C13" s="47"/>
      <c r="D13" s="47"/>
      <c r="E13" s="47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5"/>
    </row>
    <row r="14" spans="2:58" ht="18" x14ac:dyDescent="0.2">
      <c r="B14" s="41" t="s">
        <v>4</v>
      </c>
      <c r="C14" s="43">
        <f>SUM(C11:C13)</f>
        <v>27</v>
      </c>
      <c r="D14" s="43"/>
      <c r="E14" s="43">
        <f ca="1">IF($C$14=0,1,SUMPRODUCT(C11:C13, E11:E13) / $C$14)</f>
        <v>1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33"/>
      <c r="BF14" s="45" t="b">
        <f ca="1">E14 = 1</f>
        <v>1</v>
      </c>
    </row>
    <row r="15" spans="2:58" ht="18" x14ac:dyDescent="0.2">
      <c r="B15" s="42"/>
      <c r="C15" s="44"/>
      <c r="D15" s="44"/>
      <c r="E15" s="44"/>
      <c r="F15" s="27"/>
      <c r="G15" s="28" t="b">
        <f ca="1">E14 &gt;= 0.02</f>
        <v>1</v>
      </c>
      <c r="H15" s="29" t="b">
        <f ca="1">E14 &gt;= 0.04</f>
        <v>1</v>
      </c>
      <c r="I15" s="29" t="b">
        <f ca="1">E14 &gt;= 0.06</f>
        <v>1</v>
      </c>
      <c r="J15" s="29" t="b">
        <f ca="1">E14 &gt;= 0.08</f>
        <v>1</v>
      </c>
      <c r="K15" s="29" t="b">
        <f ca="1">E14 &gt;= 0.1</f>
        <v>1</v>
      </c>
      <c r="L15" s="29" t="b">
        <f ca="1">E14 &gt;= 0.12</f>
        <v>1</v>
      </c>
      <c r="M15" s="29" t="b">
        <f ca="1">E14 &gt;= 0.14</f>
        <v>1</v>
      </c>
      <c r="N15" s="29" t="b">
        <f ca="1">E14 &gt;= 0.16</f>
        <v>1</v>
      </c>
      <c r="O15" s="29" t="b">
        <f ca="1">E14 &gt;= 0.18</f>
        <v>1</v>
      </c>
      <c r="P15" s="29" t="b">
        <f ca="1">E14 &gt;= 0.2</f>
        <v>1</v>
      </c>
      <c r="Q15" s="29" t="b">
        <f ca="1">E14 &gt;= 0.22</f>
        <v>1</v>
      </c>
      <c r="R15" s="29" t="b">
        <f ca="1">E14 &gt;= 0.24</f>
        <v>1</v>
      </c>
      <c r="S15" s="29" t="b">
        <f ca="1">E14 &gt;= 0.26</f>
        <v>1</v>
      </c>
      <c r="T15" s="29" t="b">
        <f ca="1">E14 &gt;= 0.28</f>
        <v>1</v>
      </c>
      <c r="U15" s="29" t="b">
        <f ca="1">E14 &gt;= 0.3</f>
        <v>1</v>
      </c>
      <c r="V15" s="29" t="b">
        <f ca="1">E14 &gt;= 0.32</f>
        <v>1</v>
      </c>
      <c r="W15" s="29" t="b">
        <f ca="1">E14 &gt;= 0.34</f>
        <v>1</v>
      </c>
      <c r="X15" s="29" t="b">
        <f ca="1">E14 &gt;= 0.36</f>
        <v>1</v>
      </c>
      <c r="Y15" s="29" t="b">
        <f ca="1">E14 &gt;= 0.38</f>
        <v>1</v>
      </c>
      <c r="Z15" s="29" t="b">
        <f ca="1">E14 &gt;= 0.4</f>
        <v>1</v>
      </c>
      <c r="AA15" s="29" t="b">
        <f ca="1">E14 &gt;= 0.42</f>
        <v>1</v>
      </c>
      <c r="AB15" s="29" t="b">
        <f ca="1">E14 &gt;= 0.44</f>
        <v>1</v>
      </c>
      <c r="AC15" s="29" t="b">
        <f ca="1">E14 &gt;= 0.46</f>
        <v>1</v>
      </c>
      <c r="AD15" s="29" t="b">
        <f ca="1">E14 &gt;= 0.48</f>
        <v>1</v>
      </c>
      <c r="AE15" s="29" t="b">
        <f ca="1">E14 &gt;= 0.5</f>
        <v>1</v>
      </c>
      <c r="AF15" s="29" t="b">
        <f ca="1">E14 &gt;= 0.52</f>
        <v>1</v>
      </c>
      <c r="AG15" s="29" t="b">
        <f ca="1">E14 &gt;= 0.54</f>
        <v>1</v>
      </c>
      <c r="AH15" s="29" t="b">
        <f ca="1">E14 &gt;= 0.56</f>
        <v>1</v>
      </c>
      <c r="AI15" s="29" t="b">
        <f ca="1">E14 &gt;= 0.58</f>
        <v>1</v>
      </c>
      <c r="AJ15" s="29" t="b">
        <f ca="1">E14 &gt;= 0.6</f>
        <v>1</v>
      </c>
      <c r="AK15" s="29" t="b">
        <f ca="1">E14 &gt;= 0.62</f>
        <v>1</v>
      </c>
      <c r="AL15" s="29" t="b">
        <f ca="1">E14 &gt;= 0.64</f>
        <v>1</v>
      </c>
      <c r="AM15" s="29" t="b">
        <f ca="1">E14 &gt;= 0.66</f>
        <v>1</v>
      </c>
      <c r="AN15" s="29" t="b">
        <f ca="1">E14 &gt;= 0.68</f>
        <v>1</v>
      </c>
      <c r="AO15" s="29" t="b">
        <f ca="1">E14 &gt;= 0.7</f>
        <v>1</v>
      </c>
      <c r="AP15" s="29" t="b">
        <f ca="1">E14 &gt;= 0.72</f>
        <v>1</v>
      </c>
      <c r="AQ15" s="29" t="b">
        <f ca="1">E14 &gt;= 0.74</f>
        <v>1</v>
      </c>
      <c r="AR15" s="29" t="b">
        <f ca="1">E14 &gt;= 0.76</f>
        <v>1</v>
      </c>
      <c r="AS15" s="29" t="b">
        <f ca="1">E14 &gt;= 0.78</f>
        <v>1</v>
      </c>
      <c r="AT15" s="29" t="b">
        <f ca="1">E14 &gt;= 0.8</f>
        <v>1</v>
      </c>
      <c r="AU15" s="29" t="b">
        <f ca="1">E14 &gt;= 0.82</f>
        <v>1</v>
      </c>
      <c r="AV15" s="29" t="b">
        <f ca="1">E14 &gt;= 0.84</f>
        <v>1</v>
      </c>
      <c r="AW15" s="29" t="b">
        <f ca="1">E14 &gt;= 0.86</f>
        <v>1</v>
      </c>
      <c r="AX15" s="29" t="b">
        <f ca="1">E14 &gt;= 0.88</f>
        <v>1</v>
      </c>
      <c r="AY15" s="29" t="b">
        <f ca="1">E14 &gt;= 0.9</f>
        <v>1</v>
      </c>
      <c r="AZ15" s="29" t="b">
        <f ca="1">E14 &gt;= 0.92</f>
        <v>1</v>
      </c>
      <c r="BA15" s="29" t="b">
        <f ca="1">E14 &gt;= 0.94</f>
        <v>1</v>
      </c>
      <c r="BB15" s="29" t="b">
        <f ca="1">E14 &gt;= 0.96</f>
        <v>1</v>
      </c>
      <c r="BC15" s="29" t="b">
        <f ca="1">E14 &gt;= 0.98</f>
        <v>1</v>
      </c>
      <c r="BD15" s="30" t="b">
        <f ca="1">E14 &gt;= 1</f>
        <v>1</v>
      </c>
      <c r="BE15" s="34"/>
      <c r="BF15" s="45"/>
    </row>
    <row r="16" spans="2:58" ht="18" x14ac:dyDescent="0.2">
      <c r="B16" s="42"/>
      <c r="C16" s="44"/>
      <c r="D16" s="44"/>
      <c r="E16" s="44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5"/>
      <c r="BF16" s="45"/>
    </row>
  </sheetData>
  <sheetProtection password="E36C" sheet="1" objects="1" scenarios="1" insertHyperlinks="0"/>
  <mergeCells count="11">
    <mergeCell ref="BF14:BF16"/>
    <mergeCell ref="B11:B13"/>
    <mergeCell ref="C11:C13"/>
    <mergeCell ref="D11:D13"/>
    <mergeCell ref="E11:E13"/>
    <mergeCell ref="BF11:BF13"/>
    <mergeCell ref="F10:BE10"/>
    <mergeCell ref="B14:B16"/>
    <mergeCell ref="C14:C16"/>
    <mergeCell ref="D14:D16"/>
    <mergeCell ref="E14:E16"/>
  </mergeCells>
  <conditionalFormatting sqref="B11:BE13">
    <cfRule type="expression" dxfId="2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21" priority="5">
      <formula>TRUE</formula>
    </cfRule>
  </conditionalFormatting>
  <conditionalFormatting sqref="G12:BD12">
    <cfRule type="expression" dxfId="20" priority="1">
      <formula>G$12</formula>
    </cfRule>
    <cfRule type="expression" dxfId="19" priority="2">
      <formula>NOT(G$12)</formula>
    </cfRule>
  </conditionalFormatting>
  <conditionalFormatting sqref="G15:BD15">
    <cfRule type="expression" dxfId="18" priority="3">
      <formula>G$15</formula>
    </cfRule>
    <cfRule type="expression" dxfId="17" priority="4">
      <formula>NOT(G$15)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3"/>
  <sheetViews>
    <sheetView showRowColHeaders="0" tabSelected="1" topLeftCell="D1" workbookViewId="0">
      <pane ySplit="10" topLeftCell="A23" activePane="bottomLeft" state="frozen"/>
      <selection pane="bottomLeft" activeCell="G24" sqref="G24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20.100000000000001" customHeight="1" x14ac:dyDescent="0.2">
      <c r="B11" s="1"/>
      <c r="C11" s="51" t="s">
        <v>16</v>
      </c>
      <c r="D11" s="52"/>
      <c r="E11" s="53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959967</v>
      </c>
      <c r="C12" s="3" t="s">
        <v>18</v>
      </c>
      <c r="D12" s="12" t="s">
        <v>19</v>
      </c>
      <c r="E12" s="4"/>
      <c r="F12" s="7" t="s">
        <v>17</v>
      </c>
      <c r="G12" s="8" t="s">
        <v>63</v>
      </c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959968</v>
      </c>
      <c r="C13" s="3" t="s">
        <v>20</v>
      </c>
      <c r="D13" s="12" t="s">
        <v>21</v>
      </c>
      <c r="E13" s="4"/>
      <c r="F13" s="7" t="s">
        <v>17</v>
      </c>
      <c r="G13" s="8" t="s">
        <v>64</v>
      </c>
      <c r="H13" s="13" t="b">
        <f t="shared" ca="1" si="0"/>
        <v>1</v>
      </c>
      <c r="I13" s="1">
        <v>0</v>
      </c>
    </row>
    <row r="14" spans="2:9" ht="45" x14ac:dyDescent="0.2">
      <c r="B14" s="1">
        <v>959969</v>
      </c>
      <c r="C14" s="3" t="s">
        <v>22</v>
      </c>
      <c r="D14" s="12" t="s">
        <v>23</v>
      </c>
      <c r="E14" s="4"/>
      <c r="F14" s="7" t="s">
        <v>17</v>
      </c>
      <c r="G14" s="8" t="s">
        <v>65</v>
      </c>
      <c r="H14" s="13" t="b">
        <f t="shared" ca="1" si="0"/>
        <v>1</v>
      </c>
      <c r="I14" s="1">
        <v>1</v>
      </c>
    </row>
    <row r="15" spans="2:9" ht="45" x14ac:dyDescent="0.2">
      <c r="B15" s="1">
        <v>959970</v>
      </c>
      <c r="C15" s="3" t="s">
        <v>24</v>
      </c>
      <c r="D15" s="12" t="s">
        <v>25</v>
      </c>
      <c r="E15" s="4"/>
      <c r="F15" s="7" t="s">
        <v>17</v>
      </c>
      <c r="G15" s="8" t="s">
        <v>66</v>
      </c>
      <c r="H15" s="13" t="b">
        <f t="shared" ca="1" si="0"/>
        <v>1</v>
      </c>
      <c r="I15" s="1">
        <v>0</v>
      </c>
    </row>
    <row r="16" spans="2:9" ht="45" x14ac:dyDescent="0.2">
      <c r="B16" s="1">
        <v>959971</v>
      </c>
      <c r="C16" s="3" t="s">
        <v>26</v>
      </c>
      <c r="D16" s="12" t="s">
        <v>27</v>
      </c>
      <c r="E16" s="4"/>
      <c r="F16" s="7" t="s">
        <v>17</v>
      </c>
      <c r="G16" s="36" t="s">
        <v>67</v>
      </c>
      <c r="H16" s="13" t="b">
        <f t="shared" ca="1" si="0"/>
        <v>1</v>
      </c>
      <c r="I16" s="1">
        <v>1</v>
      </c>
    </row>
    <row r="17" spans="2:9" ht="45" x14ac:dyDescent="0.2">
      <c r="B17" s="1">
        <v>959972</v>
      </c>
      <c r="C17" s="3" t="s">
        <v>28</v>
      </c>
      <c r="D17" s="12" t="s">
        <v>29</v>
      </c>
      <c r="E17" s="4"/>
      <c r="F17" s="7" t="s">
        <v>17</v>
      </c>
      <c r="G17" s="8" t="s">
        <v>68</v>
      </c>
      <c r="H17" s="13" t="b">
        <f t="shared" ca="1" si="0"/>
        <v>1</v>
      </c>
      <c r="I17" s="1">
        <v>0</v>
      </c>
    </row>
    <row r="18" spans="2:9" ht="45" x14ac:dyDescent="0.2">
      <c r="B18" s="1">
        <v>959973</v>
      </c>
      <c r="C18" s="3" t="s">
        <v>30</v>
      </c>
      <c r="D18" s="12" t="s">
        <v>31</v>
      </c>
      <c r="E18" s="4"/>
      <c r="F18" s="7" t="s">
        <v>17</v>
      </c>
      <c r="G18" s="36" t="s">
        <v>69</v>
      </c>
      <c r="H18" s="13" t="b">
        <f t="shared" ca="1" si="0"/>
        <v>1</v>
      </c>
      <c r="I18" s="1">
        <v>1</v>
      </c>
    </row>
    <row r="19" spans="2:9" ht="60" x14ac:dyDescent="0.2">
      <c r="B19" s="1">
        <v>959974</v>
      </c>
      <c r="C19" s="3" t="s">
        <v>32</v>
      </c>
      <c r="D19" s="12" t="s">
        <v>33</v>
      </c>
      <c r="E19" s="4"/>
      <c r="F19" s="7" t="s">
        <v>17</v>
      </c>
      <c r="G19" s="8" t="s">
        <v>70</v>
      </c>
      <c r="H19" s="13" t="b">
        <f t="shared" ca="1" si="0"/>
        <v>1</v>
      </c>
      <c r="I19" s="1">
        <v>0</v>
      </c>
    </row>
    <row r="20" spans="2:9" ht="20.100000000000001" customHeight="1" x14ac:dyDescent="0.2">
      <c r="B20" s="1"/>
      <c r="C20" s="51" t="s">
        <v>34</v>
      </c>
      <c r="D20" s="52"/>
      <c r="E20" s="53"/>
      <c r="F20" s="9"/>
      <c r="G20" s="10"/>
      <c r="H20" s="13" t="str">
        <f>IF(AND(ISBLANK(F20),ISBLANK(G20)),"?", "Anything entered in this row will be ignored")</f>
        <v>?</v>
      </c>
      <c r="I20" s="1">
        <v>-1</v>
      </c>
    </row>
    <row r="21" spans="2:9" ht="60" x14ac:dyDescent="0.2">
      <c r="B21" s="1">
        <v>959990</v>
      </c>
      <c r="C21" s="3" t="s">
        <v>35</v>
      </c>
      <c r="D21" s="12" t="s">
        <v>36</v>
      </c>
      <c r="E21" s="4"/>
      <c r="F21" s="7" t="s">
        <v>17</v>
      </c>
      <c r="G21" s="8" t="s">
        <v>71</v>
      </c>
      <c r="H21" s="13" t="b">
        <f ca="1">IF(AND(
            OR(OFFSET($H21,0,-2) = "-",OFFSET($H21,0,-2) = ""),OFFSET($H21,0,-1) = ""),FALSE,TRUE)</f>
        <v>1</v>
      </c>
      <c r="I21" s="1">
        <v>1</v>
      </c>
    </row>
    <row r="22" spans="2:9" ht="45" x14ac:dyDescent="0.2">
      <c r="B22" s="1">
        <v>959991</v>
      </c>
      <c r="C22" s="3" t="s">
        <v>37</v>
      </c>
      <c r="D22" s="12" t="s">
        <v>38</v>
      </c>
      <c r="E22" s="4"/>
      <c r="F22" s="7" t="s">
        <v>17</v>
      </c>
      <c r="G22" s="8" t="s">
        <v>72</v>
      </c>
      <c r="H22" s="13" t="b">
        <f ca="1">IF(AND(
            OR(OFFSET($H22,0,-2) = "-",OFFSET($H22,0,-2) = ""),OFFSET($H22,0,-1) = ""),FALSE,TRUE)</f>
        <v>1</v>
      </c>
      <c r="I22" s="1">
        <v>0</v>
      </c>
    </row>
    <row r="23" spans="2:9" ht="150" x14ac:dyDescent="0.2">
      <c r="B23" s="1">
        <v>959992</v>
      </c>
      <c r="C23" s="3" t="s">
        <v>39</v>
      </c>
      <c r="D23" s="12" t="s">
        <v>40</v>
      </c>
      <c r="E23" s="4"/>
      <c r="F23" s="7" t="s">
        <v>17</v>
      </c>
      <c r="G23" s="8" t="s">
        <v>88</v>
      </c>
      <c r="H23" s="13" t="b">
        <f ca="1">IF(AND(
            OR(OFFSET($H23,0,-2) = "-",OFFSET($H23,0,-2) = ""),OFFSET($H23,0,-1) = ""),FALSE,TRUE)</f>
        <v>1</v>
      </c>
      <c r="I23" s="1">
        <v>1</v>
      </c>
    </row>
    <row r="24" spans="2:9" ht="120" x14ac:dyDescent="0.2">
      <c r="B24" s="1">
        <v>959993</v>
      </c>
      <c r="C24" s="3" t="s">
        <v>41</v>
      </c>
      <c r="D24" s="12" t="s">
        <v>42</v>
      </c>
      <c r="E24" s="4"/>
      <c r="F24" s="7" t="s">
        <v>17</v>
      </c>
      <c r="G24" s="8" t="s">
        <v>89</v>
      </c>
      <c r="H24" s="13" t="b">
        <f ca="1">IF(AND(
            OR(OFFSET($H24,0,-2) = "-",OFFSET($H24,0,-2) = ""),OFFSET($H24,0,-1) = ""),FALSE,TRUE)</f>
        <v>1</v>
      </c>
      <c r="I24" s="1">
        <v>0</v>
      </c>
    </row>
    <row r="25" spans="2:9" ht="20.100000000000001" customHeight="1" x14ac:dyDescent="0.2">
      <c r="B25" s="1"/>
      <c r="C25" s="51" t="s">
        <v>43</v>
      </c>
      <c r="D25" s="52"/>
      <c r="E25" s="53"/>
      <c r="F25" s="9"/>
      <c r="G25" s="10"/>
      <c r="H25" s="13" t="str">
        <f>IF(AND(ISBLANK(F25),ISBLANK(G25)),"?", "Anything entered in this row will be ignored")</f>
        <v>?</v>
      </c>
      <c r="I25" s="1">
        <v>-1</v>
      </c>
    </row>
    <row r="26" spans="2:9" ht="45" x14ac:dyDescent="0.2">
      <c r="B26" s="1">
        <v>959975</v>
      </c>
      <c r="C26" s="3" t="s">
        <v>44</v>
      </c>
      <c r="D26" s="12" t="s">
        <v>23</v>
      </c>
      <c r="E26" s="4"/>
      <c r="F26" s="7" t="s">
        <v>17</v>
      </c>
      <c r="G26" s="8" t="s">
        <v>76</v>
      </c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45" x14ac:dyDescent="0.2">
      <c r="B27" s="1">
        <v>959976</v>
      </c>
      <c r="C27" s="3" t="s">
        <v>45</v>
      </c>
      <c r="D27" s="12" t="s">
        <v>46</v>
      </c>
      <c r="E27" s="4"/>
      <c r="F27" s="7" t="s">
        <v>17</v>
      </c>
      <c r="G27" s="8" t="s">
        <v>77</v>
      </c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">
      <c r="B28" s="1">
        <v>959977</v>
      </c>
      <c r="C28" s="3" t="s">
        <v>47</v>
      </c>
      <c r="D28" s="12" t="s">
        <v>29</v>
      </c>
      <c r="E28" s="4"/>
      <c r="F28" s="7" t="s">
        <v>17</v>
      </c>
      <c r="G28" s="8" t="s">
        <v>74</v>
      </c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45" x14ac:dyDescent="0.2">
      <c r="B29" s="1">
        <v>959978</v>
      </c>
      <c r="C29" s="3" t="s">
        <v>48</v>
      </c>
      <c r="D29" s="12" t="s">
        <v>27</v>
      </c>
      <c r="E29" s="4"/>
      <c r="F29" s="7" t="s">
        <v>17</v>
      </c>
      <c r="G29" s="36" t="s">
        <v>75</v>
      </c>
      <c r="H29" s="13" t="b">
        <f ca="1">IF(AND(
            OR(OFFSET($H29,0,-2) = "-",OFFSET($H29,0,-2) = ""),OFFSET($H29,0,-1) = ""),FALSE,TRUE)</f>
        <v>1</v>
      </c>
      <c r="I29" s="1">
        <v>0</v>
      </c>
    </row>
    <row r="30" spans="2:9" ht="45" x14ac:dyDescent="0.2">
      <c r="B30" s="1">
        <v>959979</v>
      </c>
      <c r="C30" s="3" t="s">
        <v>49</v>
      </c>
      <c r="D30" s="12" t="s">
        <v>50</v>
      </c>
      <c r="E30" s="4"/>
      <c r="F30" s="7" t="s">
        <v>17</v>
      </c>
      <c r="G30" s="8" t="s">
        <v>73</v>
      </c>
      <c r="H30" s="13" t="b">
        <f ca="1">IF(AND(
            OR(OFFSET($H30,0,-2) = "-",OFFSET($H30,0,-2) = ""),OFFSET($H30,0,-1) = ""),FALSE,TRUE)</f>
        <v>1</v>
      </c>
      <c r="I30" s="1">
        <v>1</v>
      </c>
    </row>
    <row r="31" spans="2:9" ht="20.100000000000001" customHeight="1" x14ac:dyDescent="0.2">
      <c r="B31" s="1"/>
      <c r="C31" s="51" t="s">
        <v>51</v>
      </c>
      <c r="D31" s="52"/>
      <c r="E31" s="53"/>
      <c r="F31" s="9"/>
      <c r="G31" s="10"/>
      <c r="H31" s="13" t="str">
        <f>IF(AND(ISBLANK(F31),ISBLANK(G31)),"?", "Anything entered in this row will be ignored")</f>
        <v>?</v>
      </c>
      <c r="I31" s="1">
        <v>-1</v>
      </c>
    </row>
    <row r="32" spans="2:9" ht="45" x14ac:dyDescent="0.2">
      <c r="B32" s="1">
        <v>959980</v>
      </c>
      <c r="C32" s="3" t="s">
        <v>52</v>
      </c>
      <c r="D32" s="12" t="s">
        <v>23</v>
      </c>
      <c r="E32" s="4"/>
      <c r="F32" s="7" t="s">
        <v>17</v>
      </c>
      <c r="G32" s="8" t="s">
        <v>78</v>
      </c>
      <c r="H32" s="13" t="b">
        <f ca="1">IF(AND(
            OR(OFFSET($H32,0,-2) = "-",OFFSET($H32,0,-2) = ""),OFFSET($H32,0,-1) = ""),FALSE,TRUE)</f>
        <v>1</v>
      </c>
      <c r="I32" s="1">
        <v>1</v>
      </c>
    </row>
    <row r="33" spans="2:9" ht="45" x14ac:dyDescent="0.2">
      <c r="B33" s="1">
        <v>959981</v>
      </c>
      <c r="C33" s="3" t="s">
        <v>53</v>
      </c>
      <c r="D33" s="12" t="s">
        <v>46</v>
      </c>
      <c r="E33" s="4"/>
      <c r="F33" s="7" t="s">
        <v>17</v>
      </c>
      <c r="G33" s="8" t="s">
        <v>79</v>
      </c>
      <c r="H33" s="13" t="b">
        <f ca="1">IF(AND(
            OR(OFFSET($H33,0,-2) = "-",OFFSET($H33,0,-2) = ""),OFFSET($H33,0,-1) = ""),FALSE,TRUE)</f>
        <v>1</v>
      </c>
      <c r="I33" s="1">
        <v>0</v>
      </c>
    </row>
    <row r="34" spans="2:9" ht="45" x14ac:dyDescent="0.2">
      <c r="B34" s="1">
        <v>959982</v>
      </c>
      <c r="C34" s="3" t="s">
        <v>54</v>
      </c>
      <c r="D34" s="12" t="s">
        <v>29</v>
      </c>
      <c r="E34" s="4"/>
      <c r="F34" s="7" t="s">
        <v>17</v>
      </c>
      <c r="G34" s="8" t="s">
        <v>80</v>
      </c>
      <c r="H34" s="13" t="b">
        <f ca="1">IF(AND(
            OR(OFFSET($H34,0,-2) = "-",OFFSET($H34,0,-2) = ""),OFFSET($H34,0,-1) = ""),FALSE,TRUE)</f>
        <v>1</v>
      </c>
      <c r="I34" s="1">
        <v>1</v>
      </c>
    </row>
    <row r="35" spans="2:9" ht="45" x14ac:dyDescent="0.2">
      <c r="B35" s="1">
        <v>959983</v>
      </c>
      <c r="C35" s="3" t="s">
        <v>55</v>
      </c>
      <c r="D35" s="12" t="s">
        <v>27</v>
      </c>
      <c r="E35" s="4"/>
      <c r="F35" s="7" t="s">
        <v>17</v>
      </c>
      <c r="G35" s="36" t="s">
        <v>81</v>
      </c>
      <c r="H35" s="13" t="b">
        <f ca="1">IF(AND(
            OR(OFFSET($H35,0,-2) = "-",OFFSET($H35,0,-2) = ""),OFFSET($H35,0,-1) = ""),FALSE,TRUE)</f>
        <v>1</v>
      </c>
      <c r="I35" s="1">
        <v>0</v>
      </c>
    </row>
    <row r="36" spans="2:9" ht="45" x14ac:dyDescent="0.2">
      <c r="B36" s="1">
        <v>959984</v>
      </c>
      <c r="C36" s="3" t="s">
        <v>56</v>
      </c>
      <c r="D36" s="12" t="s">
        <v>50</v>
      </c>
      <c r="E36" s="4"/>
      <c r="F36" s="7" t="s">
        <v>17</v>
      </c>
      <c r="G36" s="8" t="s">
        <v>82</v>
      </c>
      <c r="H36" s="13" t="b">
        <f ca="1">IF(AND(
            OR(OFFSET($H36,0,-2) = "-",OFFSET($H36,0,-2) = ""),OFFSET($H36,0,-1) = ""),FALSE,TRUE)</f>
        <v>1</v>
      </c>
      <c r="I36" s="1">
        <v>1</v>
      </c>
    </row>
    <row r="37" spans="2:9" ht="20.100000000000001" customHeight="1" x14ac:dyDescent="0.2">
      <c r="B37" s="1"/>
      <c r="C37" s="51" t="s">
        <v>57</v>
      </c>
      <c r="D37" s="52"/>
      <c r="E37" s="53"/>
      <c r="F37" s="9"/>
      <c r="G37" s="10"/>
      <c r="H37" s="13" t="str">
        <f>IF(AND(ISBLANK(F37),ISBLANK(G37)),"?", "Anything entered in this row will be ignored")</f>
        <v>?</v>
      </c>
      <c r="I37" s="1">
        <v>-1</v>
      </c>
    </row>
    <row r="38" spans="2:9" ht="45" x14ac:dyDescent="0.2">
      <c r="B38" s="1">
        <v>959985</v>
      </c>
      <c r="C38" s="3" t="s">
        <v>58</v>
      </c>
      <c r="D38" s="12" t="s">
        <v>23</v>
      </c>
      <c r="E38" s="4"/>
      <c r="F38" s="7" t="s">
        <v>17</v>
      </c>
      <c r="G38" s="8" t="s">
        <v>83</v>
      </c>
      <c r="H38" s="13" t="b">
        <f ca="1">IF(AND(
            OR(OFFSET($H38,0,-2) = "-",OFFSET($H38,0,-2) = ""),OFFSET($H38,0,-1) = ""),FALSE,TRUE)</f>
        <v>1</v>
      </c>
      <c r="I38" s="1">
        <v>1</v>
      </c>
    </row>
    <row r="39" spans="2:9" ht="45" x14ac:dyDescent="0.2">
      <c r="B39" s="1">
        <v>959986</v>
      </c>
      <c r="C39" s="3" t="s">
        <v>59</v>
      </c>
      <c r="D39" s="12" t="s">
        <v>46</v>
      </c>
      <c r="E39" s="4"/>
      <c r="F39" s="7" t="s">
        <v>17</v>
      </c>
      <c r="G39" s="8" t="s">
        <v>84</v>
      </c>
      <c r="H39" s="13" t="b">
        <f ca="1">IF(AND(
            OR(OFFSET($H39,0,-2) = "-",OFFSET($H39,0,-2) = ""),OFFSET($H39,0,-1) = ""),FALSE,TRUE)</f>
        <v>1</v>
      </c>
      <c r="I39" s="1">
        <v>0</v>
      </c>
    </row>
    <row r="40" spans="2:9" ht="45" x14ac:dyDescent="0.2">
      <c r="B40" s="1">
        <v>959987</v>
      </c>
      <c r="C40" s="3" t="s">
        <v>60</v>
      </c>
      <c r="D40" s="12" t="s">
        <v>29</v>
      </c>
      <c r="E40" s="4"/>
      <c r="F40" s="7" t="s">
        <v>17</v>
      </c>
      <c r="G40" s="8" t="s">
        <v>85</v>
      </c>
      <c r="H40" s="13" t="b">
        <f ca="1">IF(AND(
            OR(OFFSET($H40,0,-2) = "-",OFFSET($H40,0,-2) = ""),OFFSET($H40,0,-1) = ""),FALSE,TRUE)</f>
        <v>1</v>
      </c>
      <c r="I40" s="1">
        <v>1</v>
      </c>
    </row>
    <row r="41" spans="2:9" ht="45" x14ac:dyDescent="0.2">
      <c r="B41" s="1">
        <v>959988</v>
      </c>
      <c r="C41" s="3" t="s">
        <v>61</v>
      </c>
      <c r="D41" s="12" t="s">
        <v>27</v>
      </c>
      <c r="E41" s="4"/>
      <c r="F41" s="7" t="s">
        <v>17</v>
      </c>
      <c r="G41" s="36" t="s">
        <v>86</v>
      </c>
      <c r="H41" s="13" t="b">
        <f ca="1">IF(AND(
            OR(OFFSET($H41,0,-2) = "-",OFFSET($H41,0,-2) = ""),OFFSET($H41,0,-1) = ""),FALSE,TRUE)</f>
        <v>1</v>
      </c>
      <c r="I41" s="1">
        <v>0</v>
      </c>
    </row>
    <row r="42" spans="2:9" ht="45" x14ac:dyDescent="0.2">
      <c r="B42" s="1">
        <v>959989</v>
      </c>
      <c r="C42" s="3" t="s">
        <v>62</v>
      </c>
      <c r="D42" s="12" t="s">
        <v>50</v>
      </c>
      <c r="E42" s="4"/>
      <c r="F42" s="7" t="s">
        <v>17</v>
      </c>
      <c r="G42" s="8" t="s">
        <v>87</v>
      </c>
      <c r="H42" s="13" t="b">
        <f ca="1">IF(AND(
            OR(OFFSET($H42,0,-2) = "-",OFFSET($H42,0,-2) = ""),OFFSET($H42,0,-1) = ""),FALSE,TRUE)</f>
        <v>1</v>
      </c>
      <c r="I42" s="1">
        <v>1</v>
      </c>
    </row>
    <row r="43" spans="2:9" ht="27" customHeight="1" x14ac:dyDescent="0.2">
      <c r="B43">
        <v>-1</v>
      </c>
      <c r="C43" s="48">
        <f>COUNTIF(I11:I42,"&lt;&gt;-1")</f>
        <v>27</v>
      </c>
      <c r="D43" s="49"/>
      <c r="E43" s="11"/>
      <c r="F43" s="50">
        <f ca="1">IF(C43=0,1,(COUNTIF(H11:H42,TRUE)+COUNTIF(H11:H42,1)) / (C43))</f>
        <v>1</v>
      </c>
      <c r="G43" s="49"/>
    </row>
  </sheetData>
  <sheetProtection password="E36C" sheet="1" objects="1" scenarios="1" insertHyperlinks="0"/>
  <mergeCells count="7">
    <mergeCell ref="C43:D43"/>
    <mergeCell ref="F43:G43"/>
    <mergeCell ref="C11:E11"/>
    <mergeCell ref="C20:E20"/>
    <mergeCell ref="C25:E25"/>
    <mergeCell ref="C31:E31"/>
    <mergeCell ref="C37:E37"/>
  </mergeCells>
  <conditionalFormatting sqref="C11:G42">
    <cfRule type="expression" dxfId="14" priority="6">
      <formula>$I11=1</formula>
    </cfRule>
  </conditionalFormatting>
  <conditionalFormatting sqref="H11">
    <cfRule type="containsText" dxfId="13" priority="1" operator="containsText" text="~?">
      <formula>NOT(ISERROR(SEARCH("~?",H11)))</formula>
    </cfRule>
    <cfRule type="expression" dxfId="12" priority="7">
      <formula>$H11=""</formula>
    </cfRule>
  </conditionalFormatting>
  <conditionalFormatting sqref="H11:H42">
    <cfRule type="expression" dxfId="11" priority="12">
      <formula>$H11=1</formula>
    </cfRule>
    <cfRule type="expression" dxfId="10" priority="13">
      <formula>$H11</formula>
    </cfRule>
    <cfRule type="expression" dxfId="9" priority="14">
      <formula>AND(NOT(ISBLANK($H11)), NOT($H11))</formula>
    </cfRule>
    <cfRule type="expression" dxfId="8" priority="15">
      <formula>NOT(ISBLANK($H11))</formula>
    </cfRule>
  </conditionalFormatting>
  <conditionalFormatting sqref="H20">
    <cfRule type="containsText" dxfId="7" priority="2" operator="containsText" text="~?">
      <formula>NOT(ISERROR(SEARCH("~?",H20)))</formula>
    </cfRule>
    <cfRule type="expression" dxfId="6" priority="8">
      <formula>$H20=""</formula>
    </cfRule>
  </conditionalFormatting>
  <conditionalFormatting sqref="H25">
    <cfRule type="containsText" dxfId="5" priority="3" operator="containsText" text="~?">
      <formula>NOT(ISERROR(SEARCH("~?",H25)))</formula>
    </cfRule>
    <cfRule type="expression" dxfId="4" priority="9">
      <formula>$H25=""</formula>
    </cfRule>
  </conditionalFormatting>
  <conditionalFormatting sqref="H31">
    <cfRule type="containsText" dxfId="3" priority="4" operator="containsText" text="~?">
      <formula>NOT(ISERROR(SEARCH("~?",H31)))</formula>
    </cfRule>
    <cfRule type="expression" dxfId="2" priority="10">
      <formula>$H31=""</formula>
    </cfRule>
  </conditionalFormatting>
  <conditionalFormatting sqref="H37">
    <cfRule type="containsText" dxfId="1" priority="5" operator="containsText" text="~?">
      <formula>NOT(ISERROR(SEARCH("~?",H37)))</formula>
    </cfRule>
    <cfRule type="expression" dxfId="0" priority="11">
      <formula>$H37=""</formula>
    </cfRule>
  </conditionalFormatting>
  <hyperlinks>
    <hyperlink ref="G16" r:id="rId1" xr:uid="{EB108FDB-B39D-476E-83A8-3AB2DAFA7A09}"/>
    <hyperlink ref="G18" r:id="rId2" xr:uid="{511CF578-9AA3-4945-BE48-3D2FC4642489}"/>
    <hyperlink ref="G29" r:id="rId3" xr:uid="{72E3D321-2E8B-4D1D-87F6-1438901B657B}"/>
    <hyperlink ref="G35" r:id="rId4" xr:uid="{3573E339-5489-469B-A94C-4AC4FDEC0E6F}"/>
    <hyperlink ref="G41" r:id="rId5" xr:uid="{F6E661CF-862E-4247-975B-3A2600E76D2A}"/>
  </hyperlinks>
  <pageMargins left="0.7" right="0.7" top="0.75" bottom="0.75" header="0.3" footer="0.3"/>
  <pageSetup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Bridget Regan</cp:lastModifiedBy>
  <cp:lastPrinted>2023-09-14T19:27:48Z</cp:lastPrinted>
  <dcterms:created xsi:type="dcterms:W3CDTF">2023-09-14T18:31:17Z</dcterms:created>
  <dcterms:modified xsi:type="dcterms:W3CDTF">2023-09-18T14:14:02Z</dcterms:modified>
  <cp:category/>
</cp:coreProperties>
</file>